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8467\"/>
    </mc:Choice>
  </mc:AlternateContent>
  <xr:revisionPtr revIDLastSave="0" documentId="13_ncr:1_{761CF244-E755-40CD-9B44-6BF6CE73EBA0}" xr6:coauthVersionLast="47" xr6:coauthVersionMax="47" xr10:uidLastSave="{00000000-0000-0000-0000-000000000000}"/>
  <bookViews>
    <workbookView xWindow="-28920" yWindow="-120" windowWidth="29040" windowHeight="15720" xr2:uid="{5F1B8BD0-AECA-4F72-8C7D-799C3736AAB9}"/>
  </bookViews>
  <sheets>
    <sheet name="S.R. 2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" l="1"/>
  <c r="F15" i="1"/>
  <c r="E16" i="1"/>
  <c r="F16" i="1"/>
  <c r="G16" i="1"/>
  <c r="E13" i="1"/>
  <c r="F13" i="1"/>
  <c r="G13" i="1"/>
  <c r="E14" i="1"/>
  <c r="F14" i="1"/>
  <c r="G14" i="1"/>
  <c r="G15" i="1"/>
  <c r="E7" i="1"/>
  <c r="E4" i="1"/>
  <c r="F4" i="1"/>
  <c r="G4" i="1"/>
  <c r="E5" i="1"/>
  <c r="F5" i="1"/>
  <c r="G5" i="1"/>
  <c r="E6" i="1"/>
  <c r="F6" i="1"/>
  <c r="G6" i="1"/>
  <c r="F7" i="1"/>
  <c r="G7" i="1"/>
  <c r="E9" i="1"/>
  <c r="F9" i="1"/>
  <c r="G9" i="1"/>
  <c r="E10" i="1"/>
  <c r="F10" i="1"/>
  <c r="G10" i="1"/>
  <c r="E11" i="1"/>
  <c r="F11" i="1"/>
  <c r="G11" i="1"/>
  <c r="E12" i="1"/>
  <c r="F12" i="1"/>
  <c r="G12" i="1"/>
  <c r="F3" i="1"/>
  <c r="E3" i="1"/>
  <c r="G3" i="1"/>
</calcChain>
</file>

<file path=xl/sharedStrings.xml><?xml version="1.0" encoding="utf-8"?>
<sst xmlns="http://schemas.openxmlformats.org/spreadsheetml/2006/main" count="9" uniqueCount="9">
  <si>
    <t>STA.</t>
  </si>
  <si>
    <t>CUT AREA (SF)</t>
  </si>
  <si>
    <t>FILL AREA (SF)</t>
  </si>
  <si>
    <t>SEED WIDTH (FT)</t>
  </si>
  <si>
    <t>FILL VOL. (CY)</t>
  </si>
  <si>
    <t>CUT VOL. (CY)</t>
  </si>
  <si>
    <t>SEED AREA (SY)</t>
  </si>
  <si>
    <t>BEGIN CULVERT</t>
  </si>
  <si>
    <t>END CULVERT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</si>
</sst>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+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</cellXfs>
  <cellStyles count="1">
    <cellStyle name="Normal" xfId="0" builtinId="0"/>
  </cellStyles>
  <dxfs count="9">
    <dxf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\+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D36BB9-690B-4480-A3C1-8E8D6BC9F7EE}" name="Table1" displayName="Table1" ref="A1:G16" totalsRowShown="0" headerRowDxfId="8" dataDxfId="7">
  <autoFilter ref="A1:G16" xr:uid="{ECE078EC-F8A0-44BF-B67E-6A323EF396BF}"/>
  <tableColumns count="7">
    <tableColumn id="1" xr3:uid="{7C7AC8B2-0BF0-4EC3-92C2-96DACFA047B7}" name="STA." dataDxfId="6"/>
    <tableColumn id="2" xr3:uid="{A21F8C25-D9C9-4F86-83A4-732A609FDDAD}" name="CUT AREA (SF)" dataDxfId="5"/>
    <tableColumn id="3" xr3:uid="{F8CA68F7-0B94-436C-851E-FB98E56B93A7}" name="FILL AREA (SF)" dataDxfId="4"/>
    <tableColumn id="4" xr3:uid="{55B18268-38B7-4F45-8687-D72D0C40255A}" name="SEED WIDTH (FT)" dataDxfId="3"/>
    <tableColumn id="6" xr3:uid="{91166CB6-44B5-44D5-BC7C-0A15D6E68FF3}" name="CUT VOL. (CY)" dataDxfId="2">
      <calculatedColumnFormula>(AVERAGE(B1:B2)*(Table1[[#This Row],[STA.]]-$A1))/27</calculatedColumnFormula>
    </tableColumn>
    <tableColumn id="7" xr3:uid="{32EF1041-FA39-4E61-8698-93A25BA6BC7B}" name="FILL VOL. (CY)" dataDxfId="1">
      <calculatedColumnFormula>(AVERAGE(C1:C2)*(Table1[[#This Row],[STA.]]-$A1))/27</calculatedColumnFormula>
    </tableColumn>
    <tableColumn id="8" xr3:uid="{62BA2C87-C2A3-4222-B2E7-DDBA9C088FEC}" name="SEED AREA (SY)" dataDxfId="0">
      <calculatedColumnFormula>(AVERAGE(D1:D2)*(Table1[[#This Row],[STA.]]-$A1))/9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044CF-F1D8-4680-9F04-30797E517AE4}">
  <dimension ref="A1:I22"/>
  <sheetViews>
    <sheetView tabSelected="1" workbookViewId="0">
      <selection activeCell="K19" sqref="K19"/>
    </sheetView>
  </sheetViews>
  <sheetFormatPr defaultRowHeight="15" x14ac:dyDescent="0.25"/>
  <cols>
    <col min="1" max="1" width="9.42578125" style="1" bestFit="1" customWidth="1"/>
    <col min="2" max="2" width="18.28515625" style="1" bestFit="1" customWidth="1"/>
    <col min="3" max="3" width="18" style="1" bestFit="1" customWidth="1"/>
    <col min="4" max="4" width="20.42578125" style="1" bestFit="1" customWidth="1"/>
    <col min="5" max="5" width="18" style="1" bestFit="1" customWidth="1"/>
    <col min="6" max="6" width="17.7109375" style="1" bestFit="1" customWidth="1"/>
    <col min="7" max="7" width="19.140625" style="1" bestFit="1" customWidth="1"/>
    <col min="8" max="16384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6</v>
      </c>
    </row>
    <row r="2" spans="1:9" s="5" customFormat="1" x14ac:dyDescent="0.25">
      <c r="A2" s="4">
        <v>29650</v>
      </c>
      <c r="B2" s="5">
        <v>0</v>
      </c>
      <c r="C2" s="5">
        <v>0</v>
      </c>
      <c r="D2" s="5">
        <v>0</v>
      </c>
      <c r="G2" s="6"/>
    </row>
    <row r="3" spans="1:9" s="5" customFormat="1" x14ac:dyDescent="0.25">
      <c r="A3" s="4">
        <v>29675</v>
      </c>
      <c r="B3" s="5">
        <v>32</v>
      </c>
      <c r="C3" s="5">
        <v>0</v>
      </c>
      <c r="D3" s="5">
        <v>40</v>
      </c>
      <c r="E3" s="6">
        <f>ROUND((AVERAGE(B2:B3)*(Table1[[#This Row],[STA.]]-$A2))/27,0)</f>
        <v>15</v>
      </c>
      <c r="F3" s="6">
        <f>ROUND((AVERAGE(C2:C3)*(Table1[[#This Row],[STA.]]-$A2))/27,0)</f>
        <v>0</v>
      </c>
      <c r="G3" s="6">
        <f>ROUND((AVERAGE(D2:D3)*(Table1[[#This Row],[STA.]]-$A2))/9,0)</f>
        <v>56</v>
      </c>
    </row>
    <row r="4" spans="1:9" s="5" customFormat="1" x14ac:dyDescent="0.25">
      <c r="A4" s="4">
        <v>29700</v>
      </c>
      <c r="B4" s="5">
        <v>42</v>
      </c>
      <c r="C4" s="5">
        <v>0</v>
      </c>
      <c r="D4" s="5">
        <v>44</v>
      </c>
      <c r="E4" s="6">
        <f>ROUND((AVERAGE(B3:B4)*(Table1[[#This Row],[STA.]]-$A3))/27,0)</f>
        <v>34</v>
      </c>
      <c r="F4" s="6">
        <f>ROUND((AVERAGE(C3:C4)*(Table1[[#This Row],[STA.]]-$A3))/27,0)</f>
        <v>0</v>
      </c>
      <c r="G4" s="6">
        <f>ROUND((AVERAGE(D3:D4)*(Table1[[#This Row],[STA.]]-$A3))/9,0)</f>
        <v>117</v>
      </c>
    </row>
    <row r="5" spans="1:9" s="5" customFormat="1" x14ac:dyDescent="0.25">
      <c r="A5" s="4">
        <v>29725</v>
      </c>
      <c r="B5" s="5">
        <v>35</v>
      </c>
      <c r="C5" s="5">
        <v>0</v>
      </c>
      <c r="D5" s="5">
        <v>36</v>
      </c>
      <c r="E5" s="6">
        <f>ROUND((AVERAGE(B4:B5)*(Table1[[#This Row],[STA.]]-$A4))/27,0)</f>
        <v>36</v>
      </c>
      <c r="F5" s="6">
        <f>ROUND((AVERAGE(C4:C5)*(Table1[[#This Row],[STA.]]-$A4))/27,0)</f>
        <v>0</v>
      </c>
      <c r="G5" s="6">
        <f>ROUND((AVERAGE(D4:D5)*(Table1[[#This Row],[STA.]]-$A4))/9,0)</f>
        <v>111</v>
      </c>
    </row>
    <row r="6" spans="1:9" s="5" customFormat="1" x14ac:dyDescent="0.25">
      <c r="A6" s="4">
        <v>29750</v>
      </c>
      <c r="B6" s="5">
        <v>36</v>
      </c>
      <c r="C6" s="5">
        <v>0</v>
      </c>
      <c r="D6" s="6">
        <v>38</v>
      </c>
      <c r="E6" s="6">
        <f>ROUND((AVERAGE(B5:B6)*(Table1[[#This Row],[STA.]]-$A5))/27,0)</f>
        <v>33</v>
      </c>
      <c r="F6" s="6">
        <f>ROUND((AVERAGE(C5:C6)*(Table1[[#This Row],[STA.]]-$A5))/27,0)</f>
        <v>0</v>
      </c>
      <c r="G6" s="6">
        <f>ROUND((AVERAGE(D5:D6)*(Table1[[#This Row],[STA.]]-$A5))/9,0)</f>
        <v>103</v>
      </c>
    </row>
    <row r="7" spans="1:9" s="5" customFormat="1" x14ac:dyDescent="0.25">
      <c r="A7" s="4">
        <v>29769.637999999999</v>
      </c>
      <c r="B7" s="5">
        <v>36</v>
      </c>
      <c r="C7" s="5">
        <v>0</v>
      </c>
      <c r="D7" s="6">
        <v>38</v>
      </c>
      <c r="E7" s="6">
        <f>ROUND((AVERAGE(B6:B7)*(Table1[[#This Row],[STA.]]-$A6))/27,0)</f>
        <v>26</v>
      </c>
      <c r="F7" s="6">
        <f>ROUND((AVERAGE(C6:C7)*(Table1[[#This Row],[STA.]]-$A6))/27,0)</f>
        <v>0</v>
      </c>
      <c r="G7" s="6">
        <f>ROUND((AVERAGE(D6:D7)*(Table1[[#This Row],[STA.]]-$A6))/9,0)</f>
        <v>83</v>
      </c>
      <c r="I7" s="5" t="s">
        <v>7</v>
      </c>
    </row>
    <row r="8" spans="1:9" s="5" customFormat="1" x14ac:dyDescent="0.25">
      <c r="A8" s="4">
        <v>29820.511999999999</v>
      </c>
      <c r="B8" s="5">
        <v>60</v>
      </c>
      <c r="C8" s="5">
        <v>0</v>
      </c>
      <c r="D8" s="6">
        <v>36</v>
      </c>
      <c r="E8" s="6"/>
      <c r="F8" s="6"/>
      <c r="G8" s="6"/>
      <c r="I8" s="5" t="s">
        <v>8</v>
      </c>
    </row>
    <row r="9" spans="1:9" s="5" customFormat="1" x14ac:dyDescent="0.25">
      <c r="A9" s="4">
        <v>29825</v>
      </c>
      <c r="B9" s="5">
        <v>60</v>
      </c>
      <c r="C9" s="5">
        <v>0</v>
      </c>
      <c r="D9" s="6">
        <v>36</v>
      </c>
      <c r="E9" s="6">
        <f>ROUND((AVERAGE(B8:B9)*(Table1[[#This Row],[STA.]]-$A8))/27,0)</f>
        <v>10</v>
      </c>
      <c r="F9" s="6">
        <f>ROUND((AVERAGE(C8:C9)*(Table1[[#This Row],[STA.]]-$A8))/27,0)</f>
        <v>0</v>
      </c>
      <c r="G9" s="6">
        <f>ROUND((AVERAGE(D8:D9)*(Table1[[#This Row],[STA.]]-$A8))/9,0)</f>
        <v>18</v>
      </c>
    </row>
    <row r="10" spans="1:9" s="5" customFormat="1" x14ac:dyDescent="0.25">
      <c r="A10" s="4">
        <v>29850</v>
      </c>
      <c r="B10" s="5">
        <v>58</v>
      </c>
      <c r="C10" s="5">
        <v>10</v>
      </c>
      <c r="D10" s="6">
        <v>49</v>
      </c>
      <c r="E10" s="6">
        <f>ROUND((AVERAGE(B9:B10)*(Table1[[#This Row],[STA.]]-$A9))/27,0)</f>
        <v>55</v>
      </c>
      <c r="F10" s="6">
        <f>ROUND((AVERAGE(C9:C10)*(Table1[[#This Row],[STA.]]-$A9))/27,0)</f>
        <v>5</v>
      </c>
      <c r="G10" s="6">
        <f>ROUND((AVERAGE(D9:D10)*(Table1[[#This Row],[STA.]]-$A9))/9,0)</f>
        <v>118</v>
      </c>
    </row>
    <row r="11" spans="1:9" s="5" customFormat="1" x14ac:dyDescent="0.25">
      <c r="A11" s="4">
        <v>29875</v>
      </c>
      <c r="B11" s="5">
        <v>54</v>
      </c>
      <c r="C11" s="5">
        <v>8</v>
      </c>
      <c r="D11" s="6">
        <v>50</v>
      </c>
      <c r="E11" s="6">
        <f>ROUND((AVERAGE(B10:B11)*(Table1[[#This Row],[STA.]]-$A10))/27,0)</f>
        <v>52</v>
      </c>
      <c r="F11" s="6">
        <f>ROUND((AVERAGE(C10:C11)*(Table1[[#This Row],[STA.]]-$A10))/27,0)</f>
        <v>8</v>
      </c>
      <c r="G11" s="6">
        <f>ROUND((AVERAGE(D10:D11)*(Table1[[#This Row],[STA.]]-$A10))/9,0)</f>
        <v>138</v>
      </c>
    </row>
    <row r="12" spans="1:9" s="5" customFormat="1" x14ac:dyDescent="0.25">
      <c r="A12" s="4">
        <v>29900</v>
      </c>
      <c r="B12" s="5">
        <v>48</v>
      </c>
      <c r="C12" s="5">
        <v>11</v>
      </c>
      <c r="D12" s="6">
        <v>49</v>
      </c>
      <c r="E12" s="6">
        <f>ROUND((AVERAGE(B11:B12)*(Table1[[#This Row],[STA.]]-$A11))/27,0)</f>
        <v>47</v>
      </c>
      <c r="F12" s="6">
        <f>ROUND((AVERAGE(C11:C12)*(Table1[[#This Row],[STA.]]-$A11))/27,0)</f>
        <v>9</v>
      </c>
      <c r="G12" s="6">
        <f>ROUND((AVERAGE(D11:D12)*(Table1[[#This Row],[STA.]]-$A11))/9,0)</f>
        <v>138</v>
      </c>
    </row>
    <row r="13" spans="1:9" s="5" customFormat="1" x14ac:dyDescent="0.25">
      <c r="A13" s="4">
        <v>29925</v>
      </c>
      <c r="B13" s="5">
        <v>38</v>
      </c>
      <c r="C13" s="5">
        <v>12</v>
      </c>
      <c r="D13" s="5">
        <v>48</v>
      </c>
      <c r="E13" s="6">
        <f>ROUND((AVERAGE(B12:B13)*(Table1[[#This Row],[STA.]]-$A12))/27,0)</f>
        <v>40</v>
      </c>
      <c r="F13" s="6">
        <f>ROUND((AVERAGE(C12:C13)*(Table1[[#This Row],[STA.]]-$A12))/27,0)</f>
        <v>11</v>
      </c>
      <c r="G13" s="6">
        <f>ROUND((AVERAGE(D12:D13)*(Table1[[#This Row],[STA.]]-$A12))/9,0)</f>
        <v>135</v>
      </c>
    </row>
    <row r="14" spans="1:9" s="5" customFormat="1" x14ac:dyDescent="0.25">
      <c r="A14" s="4">
        <v>29950</v>
      </c>
      <c r="B14" s="5">
        <v>34</v>
      </c>
      <c r="C14" s="5">
        <v>14</v>
      </c>
      <c r="D14" s="5">
        <v>48</v>
      </c>
      <c r="E14" s="6">
        <f>ROUND((AVERAGE(B13:B14)*(Table1[[#This Row],[STA.]]-$A13))/27,0)</f>
        <v>33</v>
      </c>
      <c r="F14" s="6">
        <f>ROUND((AVERAGE(C13:C14)*(Table1[[#This Row],[STA.]]-$A13))/27,0)</f>
        <v>12</v>
      </c>
      <c r="G14" s="6">
        <f>ROUND((AVERAGE(D13:D14)*(Table1[[#This Row],[STA.]]-$A13))/9,0)</f>
        <v>133</v>
      </c>
    </row>
    <row r="15" spans="1:9" s="5" customFormat="1" x14ac:dyDescent="0.25">
      <c r="A15" s="4">
        <v>29975</v>
      </c>
      <c r="B15" s="5">
        <v>20</v>
      </c>
      <c r="C15" s="5">
        <v>1</v>
      </c>
      <c r="D15" s="5">
        <v>45</v>
      </c>
      <c r="E15" s="6">
        <f>ROUND((AVERAGE(B14:B15)*(Table1[[#This Row],[STA.]]-$A14))/27,0)</f>
        <v>25</v>
      </c>
      <c r="F15" s="6">
        <f>ROUND((AVERAGE(C14:C15)*(Table1[[#This Row],[STA.]]-$A14))/27,0)</f>
        <v>7</v>
      </c>
      <c r="G15" s="6">
        <f>ROUND((AVERAGE(D14:D15)*(Table1[[#This Row],[STA.]]-$A14))/9,0)</f>
        <v>129</v>
      </c>
    </row>
    <row r="16" spans="1:9" x14ac:dyDescent="0.25">
      <c r="A16" s="2">
        <v>30000</v>
      </c>
      <c r="B16" s="1">
        <v>0</v>
      </c>
      <c r="C16" s="1">
        <v>0</v>
      </c>
      <c r="D16" s="1">
        <v>0</v>
      </c>
      <c r="E16" s="3">
        <f>ROUND((AVERAGE(B15:B16)*(Table1[[#This Row],[STA.]]-$A15))/27,0)</f>
        <v>9</v>
      </c>
      <c r="F16" s="3">
        <f>ROUND((AVERAGE(C15:C16)*(Table1[[#This Row],[STA.]]-$A15))/27,0)</f>
        <v>0</v>
      </c>
      <c r="G16" s="3">
        <f>ROUND((AVERAGE(D15:D16)*(Table1[[#This Row],[STA.]]-$A15))/9,0)</f>
        <v>63</v>
      </c>
    </row>
    <row r="17" spans="1:7" x14ac:dyDescent="0.25">
      <c r="A17" s="2"/>
    </row>
    <row r="18" spans="1:7" x14ac:dyDescent="0.25">
      <c r="A18" s="2"/>
      <c r="E18" s="3"/>
      <c r="F18" s="3"/>
      <c r="G18" s="3"/>
    </row>
    <row r="19" spans="1:7" x14ac:dyDescent="0.25">
      <c r="A19" s="2"/>
      <c r="E19" s="3"/>
      <c r="F19" s="3"/>
      <c r="G19" s="3"/>
    </row>
    <row r="20" spans="1:7" x14ac:dyDescent="0.25">
      <c r="A20" s="2"/>
    </row>
    <row r="21" spans="1:7" x14ac:dyDescent="0.25">
      <c r="A21" s="2"/>
    </row>
    <row r="22" spans="1:7" x14ac:dyDescent="0.25">
      <c r="A22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S.R. 220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2021-05-04T14:06:40Z</dcterms:created>
  <dcterms:modified xsi:type="dcterms:W3CDTF">2024-08-19T19:55:47Z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